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190" yWindow="465" windowWidth="7770" windowHeight="5850" tabRatio="793"/>
  </bookViews>
  <sheets>
    <sheet name="Cronograma" sheetId="6" r:id="rId1"/>
  </sheets>
  <calcPr calcId="144525"/>
</workbook>
</file>

<file path=xl/calcChain.xml><?xml version="1.0" encoding="utf-8"?>
<calcChain xmlns="http://schemas.openxmlformats.org/spreadsheetml/2006/main">
  <c r="C21" i="6" l="1"/>
  <c r="I19" i="6"/>
  <c r="G19" i="6"/>
  <c r="E19" i="6"/>
  <c r="I18" i="6"/>
  <c r="G18" i="6"/>
  <c r="E18" i="6"/>
  <c r="I15" i="6"/>
  <c r="G16" i="6"/>
  <c r="I16" i="6"/>
  <c r="I17" i="6"/>
  <c r="E13" i="6"/>
  <c r="E14" i="6"/>
  <c r="G20" i="6"/>
  <c r="C20" i="6"/>
  <c r="H20" i="6"/>
  <c r="I20" i="6"/>
  <c r="J20" i="6"/>
  <c r="D13" i="6"/>
  <c r="D14" i="6"/>
  <c r="D20" i="6" s="1"/>
  <c r="D15" i="6"/>
  <c r="D16" i="6"/>
  <c r="D17" i="6"/>
  <c r="D18" i="6"/>
  <c r="D19" i="6"/>
  <c r="E20" i="6"/>
  <c r="F20" i="6"/>
  <c r="F21" i="6" s="1"/>
  <c r="H21" i="6" s="1"/>
  <c r="J21" i="6" s="1"/>
  <c r="E21" i="6"/>
  <c r="G21" i="6" s="1"/>
  <c r="I21" i="6" s="1"/>
</calcChain>
</file>

<file path=xl/sharedStrings.xml><?xml version="1.0" encoding="utf-8"?>
<sst xmlns="http://schemas.openxmlformats.org/spreadsheetml/2006/main" count="38" uniqueCount="33">
  <si>
    <t>ITEM</t>
  </si>
  <si>
    <t>1.0</t>
  </si>
  <si>
    <t>SERVIÇOS PRELIMINARES</t>
  </si>
  <si>
    <t>2.0</t>
  </si>
  <si>
    <t>MOVIMENTO DE TERRA</t>
  </si>
  <si>
    <t>3.0</t>
  </si>
  <si>
    <t>4.0</t>
  </si>
  <si>
    <t>5.0</t>
  </si>
  <si>
    <t>PAISAGISMO</t>
  </si>
  <si>
    <t>7.0</t>
  </si>
  <si>
    <t>LIMPEZA DA OBRA</t>
  </si>
  <si>
    <t>6.0</t>
  </si>
  <si>
    <t>TOMADA DE PREÇOS Nº 001/2015</t>
  </si>
  <si>
    <t>CRONOGRAMA FISÍCO-FINANCEIRO</t>
  </si>
  <si>
    <t>DESCRIÇÃO / ETAPA</t>
  </si>
  <si>
    <t>PERIODO</t>
  </si>
  <si>
    <t>À Executar</t>
  </si>
  <si>
    <t>30 DIAS</t>
  </si>
  <si>
    <t>60 DIAS</t>
  </si>
  <si>
    <t>90 DIAS</t>
  </si>
  <si>
    <t>Valor(R$)</t>
  </si>
  <si>
    <t>%</t>
  </si>
  <si>
    <t>Valor (R$)</t>
  </si>
  <si>
    <t>Valor Do Mês</t>
  </si>
  <si>
    <t>Valor Acumulado</t>
  </si>
  <si>
    <t>ANEXO III - MODELO DO CRONOGRAMA FÍSICO-FINANCEIRO</t>
  </si>
  <si>
    <r>
      <t xml:space="preserve">OBRA: </t>
    </r>
    <r>
      <rPr>
        <sz val="9"/>
        <rFont val="Arial"/>
        <family val="2"/>
      </rPr>
      <t>CONSTRUÇÃO DE PRAÇA E EXECUÇÃO DE PAISAGISMO</t>
    </r>
  </si>
  <si>
    <r>
      <t xml:space="preserve">ENDEREÇO: </t>
    </r>
    <r>
      <rPr>
        <sz val="9"/>
        <rFont val="Arial"/>
        <family val="2"/>
      </rPr>
      <t>RUA ALCEU ROSSI, Nº 186 - CENTRO</t>
    </r>
  </si>
  <si>
    <r>
      <t xml:space="preserve">LOCAL: </t>
    </r>
    <r>
      <rPr>
        <sz val="9"/>
        <rFont val="Arial"/>
        <family val="2"/>
      </rPr>
      <t>CÂMARA MUNICIPAL DE PARANAÍTA-MT</t>
    </r>
  </si>
  <si>
    <r>
      <t xml:space="preserve">MUNICÍPIO: </t>
    </r>
    <r>
      <rPr>
        <sz val="9"/>
        <rFont val="Arial"/>
        <family val="2"/>
      </rPr>
      <t xml:space="preserve">PARANAÍTA-MT </t>
    </r>
  </si>
  <si>
    <t>COBERTURA DO ESTACIONAMENTO</t>
  </si>
  <si>
    <t>SERV. DE IRRIGAÇÃO</t>
  </si>
  <si>
    <t>INSTALAÇÕES ELÉTRICAS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</si>
</sst>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R$ &quot;* #,##0.00_);_(&quot;R$ &quot;* \(#,##0.00\);_(&quot;R$ &quot;* &quot;-&quot;??_);_(@_)"/>
    <numFmt numFmtId="165" formatCode="_(* #,##0.00_);_(* \(#,##0.00\);_(* &quot;-&quot;??_);_(@_)"/>
    <numFmt numFmtId="167" formatCode="0.0%"/>
  </numFmts>
  <fonts count="1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0">
    <xf numFmtId="0" fontId="0" fillId="0" borderId="0" xfId="0"/>
    <xf numFmtId="0" fontId="6" fillId="2" borderId="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65" fontId="9" fillId="0" borderId="4" xfId="6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4" fontId="9" fillId="0" borderId="4" xfId="0" applyNumberFormat="1" applyFont="1" applyBorder="1" applyAlignment="1">
      <alignment vertical="center"/>
    </xf>
    <xf numFmtId="2" fontId="9" fillId="0" borderId="4" xfId="0" applyNumberFormat="1" applyFont="1" applyBorder="1" applyAlignment="1">
      <alignment horizontal="center" vertical="center"/>
    </xf>
    <xf numFmtId="165" fontId="9" fillId="0" borderId="5" xfId="6" applyFont="1" applyFill="1" applyBorder="1" applyAlignment="1">
      <alignment horizontal="center" vertical="center"/>
    </xf>
    <xf numFmtId="165" fontId="9" fillId="0" borderId="1" xfId="6" applyFont="1" applyFill="1" applyBorder="1" applyAlignment="1">
      <alignment horizontal="justify" vertical="center"/>
    </xf>
    <xf numFmtId="4" fontId="9" fillId="0" borderId="1" xfId="0" applyNumberFormat="1" applyFont="1" applyFill="1" applyBorder="1" applyAlignment="1">
      <alignment vertical="center"/>
    </xf>
    <xf numFmtId="10" fontId="9" fillId="0" borderId="1" xfId="4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5" fontId="9" fillId="0" borderId="1" xfId="0" quotePrefix="1" applyNumberFormat="1" applyFont="1" applyBorder="1" applyAlignment="1">
      <alignment horizontal="justify" vertical="center"/>
    </xf>
    <xf numFmtId="0" fontId="9" fillId="0" borderId="5" xfId="0" applyFont="1" applyBorder="1" applyAlignment="1">
      <alignment horizontal="center" vertical="center"/>
    </xf>
    <xf numFmtId="165" fontId="9" fillId="0" borderId="5" xfId="6" applyFont="1" applyBorder="1" applyAlignment="1">
      <alignment horizontal="center" vertical="center"/>
    </xf>
    <xf numFmtId="165" fontId="9" fillId="0" borderId="1" xfId="6" applyFont="1" applyBorder="1" applyAlignment="1">
      <alignment horizontal="justify" vertical="center"/>
    </xf>
    <xf numFmtId="165" fontId="5" fillId="0" borderId="1" xfId="0" applyNumberFormat="1" applyFont="1" applyFill="1" applyBorder="1" applyAlignment="1">
      <alignment vertical="center"/>
    </xf>
    <xf numFmtId="10" fontId="5" fillId="0" borderId="1" xfId="4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6" xfId="4" applyNumberFormat="1" applyFont="1" applyBorder="1" applyAlignment="1">
      <alignment horizontal="center" vertical="center"/>
    </xf>
    <xf numFmtId="165" fontId="5" fillId="0" borderId="7" xfId="0" applyNumberFormat="1" applyFont="1" applyFill="1" applyBorder="1" applyAlignment="1">
      <alignment vertical="center"/>
    </xf>
    <xf numFmtId="10" fontId="5" fillId="0" borderId="7" xfId="4" applyNumberFormat="1" applyFont="1" applyFill="1" applyBorder="1" applyAlignment="1">
      <alignment horizontal="center" vertical="center"/>
    </xf>
    <xf numFmtId="4" fontId="5" fillId="0" borderId="7" xfId="0" applyNumberFormat="1" applyFont="1" applyBorder="1" applyAlignment="1">
      <alignment vertical="center"/>
    </xf>
    <xf numFmtId="167" fontId="5" fillId="0" borderId="7" xfId="4" applyNumberFormat="1" applyFont="1" applyBorder="1" applyAlignment="1">
      <alignment horizontal="center" vertical="center"/>
    </xf>
    <xf numFmtId="167" fontId="5" fillId="0" borderId="8" xfId="4" applyNumberFormat="1" applyFont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49" fontId="5" fillId="0" borderId="4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8">
    <cellStyle name="Moeda 2" xfId="1"/>
    <cellStyle name="Normal" xfId="0" builtinId="0"/>
    <cellStyle name="Normal 2" xfId="2"/>
    <cellStyle name="Normal 3" xfId="3"/>
    <cellStyle name="Porcentagem" xfId="4" builtinId="5"/>
    <cellStyle name="Porcentagem 2" xfId="5"/>
    <cellStyle name="Vírgula" xfId="6" builtinId="3"/>
    <cellStyle name="Vírgula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L15" sqref="L15"/>
    </sheetView>
  </sheetViews>
  <sheetFormatPr defaultRowHeight="12.75" x14ac:dyDescent="0.2"/>
  <cols>
    <col min="1" max="1" width="5.140625" customWidth="1"/>
    <col min="2" max="2" width="27" customWidth="1"/>
    <col min="3" max="3" width="9.7109375" customWidth="1"/>
    <col min="4" max="4" width="8.7109375" customWidth="1"/>
    <col min="6" max="6" width="7.42578125" customWidth="1"/>
    <col min="8" max="8" width="6" customWidth="1"/>
    <col min="10" max="10" width="7.140625" customWidth="1"/>
  </cols>
  <sheetData>
    <row r="1" spans="1:10" ht="18" x14ac:dyDescent="0.25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8" x14ac:dyDescent="0.2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4" spans="1:10" ht="13.5" thickBot="1" x14ac:dyDescent="0.25"/>
    <row r="5" spans="1:10" ht="13.5" thickBot="1" x14ac:dyDescent="0.25">
      <c r="A5" s="40" t="s">
        <v>13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x14ac:dyDescent="0.2">
      <c r="A6" s="43" t="s">
        <v>26</v>
      </c>
      <c r="B6" s="44"/>
      <c r="C6" s="44"/>
      <c r="D6" s="44"/>
      <c r="E6" s="44"/>
      <c r="F6" s="44"/>
      <c r="G6" s="44"/>
      <c r="H6" s="44"/>
      <c r="I6" s="44"/>
      <c r="J6" s="45"/>
    </row>
    <row r="7" spans="1:10" x14ac:dyDescent="0.2">
      <c r="A7" s="1" t="s">
        <v>28</v>
      </c>
      <c r="B7" s="2"/>
      <c r="C7" s="2"/>
      <c r="D7" s="2"/>
      <c r="E7" s="2"/>
      <c r="F7" s="2"/>
      <c r="G7" s="2"/>
      <c r="H7" s="2"/>
      <c r="I7" s="2"/>
      <c r="J7" s="3"/>
    </row>
    <row r="8" spans="1:10" x14ac:dyDescent="0.2">
      <c r="A8" s="46" t="s">
        <v>27</v>
      </c>
      <c r="B8" s="47"/>
      <c r="C8" s="47"/>
      <c r="D8" s="47"/>
      <c r="E8" s="47"/>
      <c r="F8" s="47"/>
      <c r="G8" s="47"/>
      <c r="H8" s="47"/>
      <c r="I8" s="47"/>
      <c r="J8" s="48"/>
    </row>
    <row r="9" spans="1:10" ht="13.5" thickBot="1" x14ac:dyDescent="0.25">
      <c r="A9" s="49" t="s">
        <v>29</v>
      </c>
      <c r="B9" s="50"/>
      <c r="C9" s="50"/>
      <c r="D9" s="50"/>
      <c r="E9" s="50"/>
      <c r="F9" s="50"/>
      <c r="G9" s="50"/>
      <c r="H9" s="50"/>
      <c r="I9" s="50"/>
      <c r="J9" s="51"/>
    </row>
    <row r="10" spans="1:10" ht="13.5" thickBot="1" x14ac:dyDescent="0.25">
      <c r="A10" s="52" t="s">
        <v>0</v>
      </c>
      <c r="B10" s="54" t="s">
        <v>14</v>
      </c>
      <c r="C10" s="55" t="s">
        <v>15</v>
      </c>
      <c r="D10" s="55"/>
      <c r="E10" s="57" t="s">
        <v>16</v>
      </c>
      <c r="F10" s="58"/>
      <c r="G10" s="58"/>
      <c r="H10" s="58"/>
      <c r="I10" s="58"/>
      <c r="J10" s="59"/>
    </row>
    <row r="11" spans="1:10" ht="13.5" thickBot="1" x14ac:dyDescent="0.25">
      <c r="A11" s="52"/>
      <c r="B11" s="54"/>
      <c r="C11" s="56"/>
      <c r="D11" s="56"/>
      <c r="E11" s="39" t="s">
        <v>17</v>
      </c>
      <c r="F11" s="39"/>
      <c r="G11" s="39" t="s">
        <v>18</v>
      </c>
      <c r="H11" s="39"/>
      <c r="I11" s="39" t="s">
        <v>19</v>
      </c>
      <c r="J11" s="39"/>
    </row>
    <row r="12" spans="1:10" ht="13.5" thickBot="1" x14ac:dyDescent="0.25">
      <c r="A12" s="53"/>
      <c r="B12" s="53"/>
      <c r="C12" s="4" t="s">
        <v>20</v>
      </c>
      <c r="D12" s="5" t="s">
        <v>21</v>
      </c>
      <c r="E12" s="4" t="s">
        <v>20</v>
      </c>
      <c r="F12" s="5" t="s">
        <v>21</v>
      </c>
      <c r="G12" s="6" t="s">
        <v>22</v>
      </c>
      <c r="H12" s="7" t="s">
        <v>21</v>
      </c>
      <c r="I12" s="6" t="s">
        <v>22</v>
      </c>
      <c r="J12" s="7" t="s">
        <v>21</v>
      </c>
    </row>
    <row r="13" spans="1:10" x14ac:dyDescent="0.2">
      <c r="A13" s="8" t="s">
        <v>1</v>
      </c>
      <c r="B13" s="9" t="s">
        <v>2</v>
      </c>
      <c r="C13" s="10">
        <v>13608.16</v>
      </c>
      <c r="D13" s="11">
        <f>SUM(C13/C20)</f>
        <v>7.1808381102565461E-2</v>
      </c>
      <c r="E13" s="12">
        <f>C13</f>
        <v>13608.16</v>
      </c>
      <c r="F13" s="29">
        <v>1</v>
      </c>
      <c r="G13" s="12"/>
      <c r="H13" s="31"/>
      <c r="I13" s="12"/>
      <c r="J13" s="32"/>
    </row>
    <row r="14" spans="1:10" x14ac:dyDescent="0.2">
      <c r="A14" s="8" t="s">
        <v>3</v>
      </c>
      <c r="B14" s="14" t="s">
        <v>4</v>
      </c>
      <c r="C14" s="15">
        <v>19219.66</v>
      </c>
      <c r="D14" s="11">
        <f>SUM(C14/C20)</f>
        <v>0.10141949168305879</v>
      </c>
      <c r="E14" s="12">
        <f>C14</f>
        <v>19219.66</v>
      </c>
      <c r="F14" s="29">
        <v>1</v>
      </c>
      <c r="G14" s="12"/>
      <c r="H14" s="31"/>
      <c r="I14" s="12"/>
      <c r="J14" s="32"/>
    </row>
    <row r="15" spans="1:10" x14ac:dyDescent="0.2">
      <c r="A15" s="16" t="s">
        <v>5</v>
      </c>
      <c r="B15" s="14" t="s">
        <v>30</v>
      </c>
      <c r="C15" s="10">
        <v>15704.96</v>
      </c>
      <c r="D15" s="11">
        <f>SUM(C15/C20)</f>
        <v>8.2872905145188358E-2</v>
      </c>
      <c r="E15" s="12"/>
      <c r="F15" s="13"/>
      <c r="G15" s="12"/>
      <c r="H15" s="31"/>
      <c r="I15" s="12">
        <f>C15</f>
        <v>15704.96</v>
      </c>
      <c r="J15" s="33">
        <v>1</v>
      </c>
    </row>
    <row r="16" spans="1:10" x14ac:dyDescent="0.2">
      <c r="A16" s="16" t="s">
        <v>6</v>
      </c>
      <c r="B16" s="14" t="s">
        <v>8</v>
      </c>
      <c r="C16" s="10">
        <v>61233.3</v>
      </c>
      <c r="D16" s="11">
        <f>SUM(C16/C20)</f>
        <v>0.32311966809382914</v>
      </c>
      <c r="E16" s="12"/>
      <c r="F16" s="13"/>
      <c r="G16" s="12">
        <f>C16/2</f>
        <v>30616.65</v>
      </c>
      <c r="H16" s="30">
        <v>0.5</v>
      </c>
      <c r="I16" s="12">
        <f>G16</f>
        <v>30616.65</v>
      </c>
      <c r="J16" s="33">
        <v>0.5</v>
      </c>
    </row>
    <row r="17" spans="1:10" x14ac:dyDescent="0.2">
      <c r="A17" s="17" t="s">
        <v>7</v>
      </c>
      <c r="B17" s="18" t="s">
        <v>10</v>
      </c>
      <c r="C17" s="10">
        <v>2142</v>
      </c>
      <c r="D17" s="11">
        <f>SUM(C17/C20)</f>
        <v>1.130303820073362E-2</v>
      </c>
      <c r="E17" s="12"/>
      <c r="F17" s="13"/>
      <c r="G17" s="12"/>
      <c r="H17" s="30"/>
      <c r="I17" s="12">
        <f>C17</f>
        <v>2142</v>
      </c>
      <c r="J17" s="33">
        <v>1</v>
      </c>
    </row>
    <row r="18" spans="1:10" x14ac:dyDescent="0.2">
      <c r="A18" s="17" t="s">
        <v>11</v>
      </c>
      <c r="B18" s="18" t="s">
        <v>31</v>
      </c>
      <c r="C18" s="10">
        <v>19756.68</v>
      </c>
      <c r="D18" s="11">
        <f>SUM(C18/C20)</f>
        <v>0.10425327206333795</v>
      </c>
      <c r="E18" s="12">
        <f>F18*C18</f>
        <v>8890.5060000000012</v>
      </c>
      <c r="F18" s="29">
        <v>0.45</v>
      </c>
      <c r="G18" s="12">
        <f>H18*C18</f>
        <v>5927.0039999999999</v>
      </c>
      <c r="H18" s="30">
        <v>0.3</v>
      </c>
      <c r="I18" s="12">
        <f>J18*C18</f>
        <v>4939.17</v>
      </c>
      <c r="J18" s="33">
        <v>0.25</v>
      </c>
    </row>
    <row r="19" spans="1:10" x14ac:dyDescent="0.2">
      <c r="A19" s="17" t="s">
        <v>9</v>
      </c>
      <c r="B19" s="18" t="s">
        <v>32</v>
      </c>
      <c r="C19" s="10">
        <v>57841.81</v>
      </c>
      <c r="D19" s="11">
        <f>SUM(C19/C20)</f>
        <v>0.30522324371128662</v>
      </c>
      <c r="E19" s="12">
        <f>F19*C19</f>
        <v>14460.452499999999</v>
      </c>
      <c r="F19" s="29">
        <v>0.25</v>
      </c>
      <c r="G19" s="12">
        <f>H19*C19</f>
        <v>17352.542999999998</v>
      </c>
      <c r="H19" s="30">
        <v>0.3</v>
      </c>
      <c r="I19" s="12">
        <f>J19*C19</f>
        <v>26028.8145</v>
      </c>
      <c r="J19" s="33">
        <v>0.45</v>
      </c>
    </row>
    <row r="20" spans="1:10" x14ac:dyDescent="0.2">
      <c r="A20" s="37" t="s">
        <v>23</v>
      </c>
      <c r="B20" s="38"/>
      <c r="C20" s="19">
        <f>SUM(C13:C19)</f>
        <v>189506.57</v>
      </c>
      <c r="D20" s="20">
        <f>SUM(D13:D19)</f>
        <v>0.99999999999999989</v>
      </c>
      <c r="E20" s="21">
        <f>SUM(E13:E19)</f>
        <v>56178.7785</v>
      </c>
      <c r="F20" s="22">
        <f>E20/C21</f>
        <v>0.29644765614194801</v>
      </c>
      <c r="G20" s="21">
        <f>SUM(G13:G19)</f>
        <v>53896.197</v>
      </c>
      <c r="H20" s="22">
        <f>G20/C20</f>
        <v>0.28440278877930192</v>
      </c>
      <c r="I20" s="21">
        <f>SUM(I13:I19)</f>
        <v>79431.594500000007</v>
      </c>
      <c r="J20" s="23">
        <f>I20/C20</f>
        <v>0.41914955507875007</v>
      </c>
    </row>
    <row r="21" spans="1:10" ht="13.5" thickBot="1" x14ac:dyDescent="0.25">
      <c r="A21" s="35" t="s">
        <v>24</v>
      </c>
      <c r="B21" s="36"/>
      <c r="C21" s="24">
        <f>C20</f>
        <v>189506.57</v>
      </c>
      <c r="D21" s="25">
        <v>1</v>
      </c>
      <c r="E21" s="26">
        <f>E20</f>
        <v>56178.7785</v>
      </c>
      <c r="F21" s="27">
        <f>F20</f>
        <v>0.29644765614194801</v>
      </c>
      <c r="G21" s="26">
        <f>E21+G20</f>
        <v>110074.9755</v>
      </c>
      <c r="H21" s="27">
        <f>F21+H20</f>
        <v>0.58085044492124993</v>
      </c>
      <c r="I21" s="26">
        <f>G21+I20</f>
        <v>189506.57</v>
      </c>
      <c r="J21" s="28">
        <f>H21+J20</f>
        <v>1</v>
      </c>
    </row>
  </sheetData>
  <mergeCells count="15">
    <mergeCell ref="A1:J1"/>
    <mergeCell ref="A2:J2"/>
    <mergeCell ref="A9:J9"/>
    <mergeCell ref="A10:A12"/>
    <mergeCell ref="B10:B12"/>
    <mergeCell ref="C10:D11"/>
    <mergeCell ref="E10:J10"/>
    <mergeCell ref="E11:F11"/>
    <mergeCell ref="G11:H11"/>
    <mergeCell ref="A21:B21"/>
    <mergeCell ref="A20:B20"/>
    <mergeCell ref="I11:J11"/>
    <mergeCell ref="A5:J5"/>
    <mergeCell ref="A6:J6"/>
    <mergeCell ref="A8:J8"/>
  </mergeCells>
  <phoneticPr fontId="7" type="noConversion"/>
  <pageMargins left="0.39370078740157483" right="0.19685039370078741" top="1.7716535433070868" bottom="0.98425196850393704" header="0.51181102362204722" footer="0.51181102362204722"/>
  <pageSetup paperSize="9" orientation="portrait" r:id="rId1"/>
  <headerFooter alignWithMargins="0"/>
  <ignoredErrors>
    <ignoredError sqref="I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Lucia</cp:lastModifiedBy>
  <cp:revision/>
  <cp:lastPrinted>2015-11-12T13:07:35Z</cp:lastPrinted>
  <dcterms:created xsi:type="dcterms:W3CDTF">1997-07-09T03:10:01Z</dcterms:created>
  <dcterms:modified xsi:type="dcterms:W3CDTF">2015-11-06T15:43:52Z</dcterms:modified>
</cp:coreProperties>
</file>